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<sst xmlns="http://schemas.openxmlformats.org/spreadsheetml/2006/main" count="316" uniqueCount="188">
  <si>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</si>
  <si>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</si>
  <si>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</si>
  <si>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</si>
  <si>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</si>
  <si>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</si>
  <si>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</si>
  <si>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</si>
  <si>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</si>
  <si>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</si>
  <si>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</si>
  <si>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</si>
  <si>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</si>
  <si>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</si>
  <si>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</si>
  <si>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</si>
  <si>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</si>
  <si>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</si>
  <si>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</si>
  <si>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</si>
  <si>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</si>
  <si>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</si>
  <si>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</si>
  <si>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</si>
  <si>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</si>
  <si>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</si>
  <si>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</si>
  <si>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</si>
  <si>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</si>
  <si>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</si>
  <si>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</si>
  <si>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</si>
  <si>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</si>
  <si>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</si>
  <si>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</si>
  <si>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</si>
  <si>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</si>
  <si>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</si>
  <si>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</si>
  <si>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</si>
  <si>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</si>
  <si>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</si>
  <si>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</si>
  <si>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</si>
  <si>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</si>
  <si>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</si>
  <si>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</si>
  <si>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</si>
  <si>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</si>
  <si>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</si>
  <si>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</si>
  <si>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</si>
  <si>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</si>
  <si>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</si>
  <si>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</si>
  <si>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</si>
  <si>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</si>
  <si>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</si>
  <si>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</si>
  <si>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</si>
  <si>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</si>
  <si>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</si>
  <si>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</si>
  <si>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</si>
  <si>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</si>
  <si>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</si>
  <si>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</si>
  <si>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</si>
  <si>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</si>
  <si>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</si>
  <si>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</si>
  <si>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</si>
  <si>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</si>
  <si>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</si>
  <si>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</si>
  <si>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</si>
  <si>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</si>
  <si>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</si>
  <si>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</si>
  <si>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</si>
  <si>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</si>
  <si>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</si>
  <si>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</si>
  <si>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</si>
  <si>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</si>
  <si>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</si>
  <si>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</si>
  <si>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</si>
  <si>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</si>
  <si>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</si>
  <si>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</si>
  <si>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</si>
  <si>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</si>
  <si>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</si>
  <si>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</si>
  <si>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</si>
  <si>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</si>
  <si>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</si>
  <si>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</si>
  <si>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</si>
  <si>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</si>
  <si>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</si>
  <si>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</si>
  <si>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</si>
  <si>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</si>
  <si>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</si>
  <si>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</si>
  <si>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</si>
  <si>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</si>
  <si>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</si>
  <si>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</si>
  <si>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</si>
  <si>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</si>
  <si>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</si>
  <si>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</si>
  <si>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</si>
  <si>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</si>
  <si>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</si>
  <si>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</si>
  <si>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</si>
  <si>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</si>
  <si>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</si>
  <si>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</si>
  <si>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</si>
  <si>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</si>
  <si>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</si>
  <si>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</si>
  <si>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</si>
  <si>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</si>
  <si>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</si>
  <si>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</si>
  <si>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</si>
  <si>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</si>
  <si>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</si>
  <si>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</si>
  <si>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</si>
  <si>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</si>
  <si>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</si>
  <si>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</si>
  <si>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</si>
  <si>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</si>
  <si>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</si>
  <si>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</si>
  <si>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</si>
  <si>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</si>
  <si>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</si>
  <si>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</si>
  <si>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</si>
  <si>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</si>
  <si>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</si>
  <si>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</si>
  <si>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</si>
  <si>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</si>
  <si>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</si>
  <si>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</si>
  <si>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</si>
  <si>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</si>
  <si>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</si>
  <si>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</si>
  <si>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</si>
  <si>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</si>
  <si>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</si>
  <si>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</si>
  <si>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</si>
  <si>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</si>
  <si>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</si>
  <si>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</si>
  <si>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</si>
  <si>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</si>
  <si>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</si>
  <si>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</si>
  <si>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</si>
  <si>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</si>
  <si>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</si>
  <si>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</si>
  <si>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</si>
  <si>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</si>
  <si>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</si>
  <si>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</si>
  <si>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</si>
  <si>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</si>
  <si>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 xml:space="preserve">СИП-2 3х70+1х54,6мм²;
</t>
  </si>
  <si>
    <t>СИП-2 3х70+1х54,6мм²;</t>
  </si>
  <si>
    <t>Л7-23-2</t>
  </si>
  <si>
    <t>P_Ек_25_ЛК15_017518</t>
  </si>
  <si>
    <t xml:space="preserve">Электроснабжение ЭПУ потребителей в соответствии с договором на ТП № 1-37-25-0189 г. Ейск </t>
  </si>
  <si>
    <t>0,556</t>
  </si>
  <si>
    <t>№34 от 03.02.2026г.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</si>
</sst>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A6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185</v>
      </c>
      <c r="D19" s="120" t="s">
        <v>184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181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1087.6863424000001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185</v>
      </c>
      <c r="D20" s="120" t="s">
        <v>184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612.07993920000001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185</v>
      </c>
      <c r="D21" s="120" t="s">
        <v>184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182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183</v>
      </c>
      <c r="S21" s="125">
        <v>647.77</v>
      </c>
      <c r="T21" s="125">
        <v>1.1599999999999999</v>
      </c>
      <c r="U21" s="73">
        <f t="shared" si="0"/>
        <v>417.78573919999997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185</v>
      </c>
      <c r="D22" s="120" t="s">
        <v>184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2351.5820208000005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1-37-25-0189 г. Ейск </v>
      </c>
      <c r="D15" s="112" t="str">
        <f>'20.1'!D19</f>
        <v>P_Ек_25_ЛК15_017518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 xml:space="preserve">Электроснабжение ЭПУ потребителей в соответствии с договором на ТП № 1-37-25-0189 г. Ейск </v>
      </c>
      <c r="D15" s="108" t="str">
        <f>'20.1'!D19</f>
        <v>P_Ек_25_ЛК15_017518</v>
      </c>
      <c r="E15" s="109">
        <v>2025</v>
      </c>
      <c r="F15" s="109">
        <v>2026</v>
      </c>
      <c r="G15" s="102">
        <f>'20.1'!U30/1000</f>
        <v>2.3515820208000004</v>
      </c>
      <c r="H15" s="102">
        <f>G15*1.2</f>
        <v>2.8218984249600005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3.7722039629046145</v>
      </c>
      <c r="J15" s="103">
        <f>'20.2'!M20/1000</f>
        <v>0</v>
      </c>
      <c r="K15" s="103">
        <f>I15+J15</f>
        <v>3.7722039629046145</v>
      </c>
      <c r="L15" s="102"/>
      <c r="M15" s="105">
        <f>K15-L15</f>
        <v>3.7722039629046145</v>
      </c>
      <c r="N15" s="102"/>
      <c r="O15" s="104">
        <f>H15-N15</f>
        <v>2.8218984249600005</v>
      </c>
      <c r="P15" s="103">
        <f>SUM(Q15:W15)</f>
        <v>1.4686896189999998</v>
      </c>
      <c r="Q15" s="110"/>
      <c r="R15" s="110"/>
      <c r="S15" s="110">
        <v>7.4922950000000002E-2</v>
      </c>
      <c r="T15" s="110">
        <v>1.3937666689999999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2026-07-30T12:24:36Z</dcterms:modified>
</cp:coreProperties>
</file>